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E57" i="2" l="1"/>
  <c r="C57" i="2"/>
  <c r="D57" i="2"/>
  <c r="B57" i="2"/>
  <c r="C16" i="2"/>
  <c r="D16" i="2"/>
  <c r="B16" i="2"/>
  <c r="C22" i="2"/>
  <c r="D22" i="2"/>
  <c r="B22" i="2"/>
  <c r="B9" i="2"/>
  <c r="C28" i="2"/>
  <c r="D28" i="2"/>
  <c r="B28" i="2"/>
  <c r="C12" i="2"/>
  <c r="D12" i="2"/>
  <c r="B12" i="2"/>
  <c r="C9" i="2"/>
  <c r="D9" i="2"/>
  <c r="E11" i="2"/>
  <c r="E13" i="2"/>
  <c r="E14" i="2"/>
  <c r="E15" i="2"/>
  <c r="E17" i="2"/>
  <c r="E18" i="2"/>
  <c r="E19" i="2"/>
  <c r="E20" i="2"/>
  <c r="E21" i="2"/>
  <c r="E23" i="2"/>
  <c r="E24" i="2"/>
  <c r="E25" i="2"/>
  <c r="E26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10" i="2"/>
  <c r="D27" i="2"/>
  <c r="C27" i="2"/>
  <c r="B27" i="2"/>
  <c r="E16" i="2" l="1"/>
  <c r="E9" i="2"/>
  <c r="E27" i="2"/>
  <c r="E12" i="2"/>
  <c r="B58" i="2"/>
  <c r="D58" i="2"/>
  <c r="E28" i="2"/>
  <c r="C58" i="2"/>
  <c r="E22" i="2"/>
  <c r="E58" i="2" l="1"/>
</calcChain>
</file>

<file path=xl/sharedStrings.xml><?xml version="1.0" encoding="utf-8"?>
<sst xmlns="http://schemas.openxmlformats.org/spreadsheetml/2006/main" count="68" uniqueCount="60">
  <si>
    <t>Номер</t>
  </si>
  <si>
    <t>текущий год</t>
  </si>
  <si>
    <t>Общая сумма</t>
  </si>
  <si>
    <r>
      <rPr>
        <b/>
        <sz val="12"/>
        <rFont val="Times New Roman"/>
        <family val="1"/>
        <charset val="204"/>
      </rPr>
      <t>Пояснение к проекту муниципальной программы «Развитие образования» на 2026-2031 годы.</t>
    </r>
    <r>
      <rPr>
        <sz val="10"/>
        <rFont val="Times New Roman"/>
        <family val="1"/>
        <charset val="204"/>
      </rPr>
      <t xml:space="preserve">
Общий объем финансирования мероприятий муниципальной программы составляет 11 185 804,8
тыс. руб., из них: 
- За счет средств налоговых и неналоговых доходов бюджета округа –     2 219 514,2 тыс. руб.;
- Безвозмездные поступления других бюджетов бюджетной системы РФ – 8 966 290,6 тыс. руб.
в том числе по годам:
 2026 год -   1 843 297,4тыс. руб.
 2027 год -   1 818 511,4тыс. руб. 
 2028 год -   1 880 999,0тыс. руб.  
 2029 год -   1 880 999,0тыс. руб.  
 2030 год -   1 880 999,0тыс. руб.
 2031 год -   1 880 999,0тыс. руб.
           в том числе по подпрограммам:
1. Подпрограмма «Повышение эффективности системы дошкольного образования» 3 671 485,8тыс. руб., в т.ч. за счет средств налоговых и неналоговых доходов бюджета округа – 438 557,8 тыс. руб., безвозмездных поступлений других бюджетов бюджетной системы РФ – 3 232 928,0 тыс. руб.;
2. Подпрограмма «Повышение эффективности системы общего образования» - 6 466 802,2тыс. руб., в т.ч. за счет средств налоговых и неналоговых доходов бюджета округа – 761 409,8 тыс. руб., безвозмездных поступлений других бюджетов бюджетной системы РФ – 5 705 392,4 тыс. руб.;
3. Подпрограмма «Развитие системы дополнительного образования детей в сфере образования»  -  461 772,7 тыс. руб. в т.ч. за счет средств налоговых и неналоговых доходов бюджета округа – 461 772,7 тыс. руб.
4. Подпрограмма «Обеспечение реализации муниципальной программы и прочие мероприятия в сфере образования» -     514 767,5тыс. руб. в т.ч. за счет средств налоговых и неналоговых доходов бюджета округа – 514 767,5 тыс. руб.
5. Подпрограмма «Развитие системы летнего отдыха и оздоровления детей в образовательных учреждениях» -   64 062,6тыс. руб. в т.ч. за счет средств налоговых и неналоговых доходов бюджета округа – 36 092,4 тыс. руб., безвозмездных поступлений других бюджетов бюджетной системы РФ – 27 970,2 тыс. руб.;
6. Подпрограмма «Кадровая политика в образовании» - 6 914,0 тыс. руб. в т.ч. за счет средств налоговых и неналоговых доходов бюджета округа – 6 914,0 тыс. руб.
</t>
    </r>
  </si>
  <si>
    <t>2026 год</t>
  </si>
  <si>
    <t>2027 год</t>
  </si>
  <si>
    <t>2028 год</t>
  </si>
  <si>
    <t xml:space="preserve">Доходы от родительской платы (Летний отдых) </t>
  </si>
  <si>
    <t>Софинансирование Набор продуктов питания (Летний отдых)</t>
  </si>
  <si>
    <t>Софинансирование (питание детей с ОВЗ)</t>
  </si>
  <si>
    <t>Софинансирование (горячее питание обучающихся 1-4 классов)</t>
  </si>
  <si>
    <t>ЦЕЛЕВЫЕ МБ</t>
  </si>
  <si>
    <t>СОФИНАНСИРОВАНИЕ</t>
  </si>
  <si>
    <t>БЕЗВОЗМЕЗДНЫЕ (субсидии, субвенции, ИМБТ)</t>
  </si>
  <si>
    <t>СОЦИАЛЬНОЗНАЧИМЫЕ</t>
  </si>
  <si>
    <t>Заработная плата с начислениями (Летний отдых)</t>
  </si>
  <si>
    <t xml:space="preserve">Заработная плата с начислениями </t>
  </si>
  <si>
    <t>Льготный проезд</t>
  </si>
  <si>
    <t>Расходы на организацию летнего отдыха</t>
  </si>
  <si>
    <t>ФУНКЦИОНИРОВАНИЕ</t>
  </si>
  <si>
    <t>КОММУНАЛЬНЫЕ РАСХОДЫ</t>
  </si>
  <si>
    <t>Приобретение ГСМ для деятельности МКУ РЦ, подвоз детей</t>
  </si>
  <si>
    <t>Приобретение автозапчастей для деятельности МКУ РЦ, подвоз детей</t>
  </si>
  <si>
    <t>Автострахование (МКУ РЦ, подвоз детей)</t>
  </si>
  <si>
    <t>Технический осмотр автотранспорта (МКУ РЦ, подвоз детей)</t>
  </si>
  <si>
    <t>Прохождение медицинских осмотров</t>
  </si>
  <si>
    <t>Командировочные расходы</t>
  </si>
  <si>
    <t>Калибровка тахографа автотранспорта (МКУ РЦ, подвоз детей)</t>
  </si>
  <si>
    <t>Дистанционное снятие показаний приборов учета</t>
  </si>
  <si>
    <t>Обслуживание тревожной кнопки</t>
  </si>
  <si>
    <t>Дератизация и дезинсекция</t>
  </si>
  <si>
    <t>Обслуживание (УУТЭ) узлов учета теплоэнергии</t>
  </si>
  <si>
    <t>Обслуживание контроллеров (противопожарные мероприятия)</t>
  </si>
  <si>
    <t>Обслуживание систем ОПС (противопожарные мероприятия)</t>
  </si>
  <si>
    <t>Приобретение медалей, бланков аттестатов</t>
  </si>
  <si>
    <t>Хозяйственные разходы,иные расходные материалы</t>
  </si>
  <si>
    <t>Услуги связи</t>
  </si>
  <si>
    <t xml:space="preserve"> Гигиеническое обучение</t>
  </si>
  <si>
    <t>Вневедомственная охрана</t>
  </si>
  <si>
    <t>Услуги публикации</t>
  </si>
  <si>
    <t>Транспортный налог (МКУ РЦ, подвоз детей)</t>
  </si>
  <si>
    <t>Налог на имущество</t>
  </si>
  <si>
    <t>Выплата подъемных и ежемесячных молодым (приглашенным) специалистам</t>
  </si>
  <si>
    <t>Подвоз ГСМ для  МОУ "Видимская СОШ"</t>
  </si>
  <si>
    <t>Аренда гаражного бокса для МОУ "ОСШ им. М.К. Янгеля п.Березняки"</t>
  </si>
  <si>
    <t>Расходы на проведение  (ГИА, ЕГЭ)</t>
  </si>
  <si>
    <t>Физическая охрана</t>
  </si>
  <si>
    <t>Проведение мероприятий в области образования (призы, проезд конкурсантов)</t>
  </si>
  <si>
    <t>Информационные услуги</t>
  </si>
  <si>
    <t>Направления расходов</t>
  </si>
  <si>
    <t>Исп. Михалёва Н.В. 30119</t>
  </si>
  <si>
    <t>ИТОГО :</t>
  </si>
  <si>
    <t>Из них средства местного бюджета:</t>
  </si>
  <si>
    <t>Субвенции из областного бюджета на обеспечение госгарантий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</si>
  <si>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из областного бюджета на обеспечение госгарантий реализации прав на получение общедоступного и бесплатного начального общего, основного общего, среднего общего образования в муниц. общеобразовательных организациях, обеспечение дополнительного образования детей в муниц. общеобразовательных организациях</t>
  </si>
  <si>
    <t>Субсидии МБ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</si>
  <si>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Субсидии МБ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ИО, в том числе обучение которых организовано на дому</t>
  </si>
  <si>
    <t>Субсидии МБ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ОМС МО ИО</t>
  </si>
  <si>
    <t xml:space="preserve">Доходы от родительской платы (питание, хозяйственные расходы) </t>
  </si>
  <si>
    <r>
      <t xml:space="preserve">Расшифровка по направлениям расходов на </t>
    </r>
    <r>
      <rPr>
        <b/>
        <u/>
        <sz val="14"/>
        <rFont val="Times New Roman"/>
        <family val="1"/>
        <charset val="204"/>
      </rPr>
      <t>2026 год</t>
    </r>
    <r>
      <rPr>
        <b/>
        <sz val="14"/>
        <rFont val="Times New Roman"/>
        <family val="1"/>
        <charset val="204"/>
      </rPr>
      <t xml:space="preserve"> и плановый период 2027 и 2028 годов преставлена в таблице: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</si>
</sst>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/>
    <xf numFmtId="49" fontId="5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>
      <alignment horizontal="right"/>
    </xf>
    <xf numFmtId="4" fontId="2" fillId="0" borderId="1" xfId="0" applyNumberFormat="1" applyFont="1" applyBorder="1"/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0"/>
  <sheetViews>
    <sheetView tabSelected="1" workbookViewId="0">
      <selection activeCell="A4" sqref="A4:E4"/>
    </sheetView>
  </sheetViews>
  <sheetFormatPr defaultRowHeight="12.75" x14ac:dyDescent="0.2"/>
  <cols>
    <col min="1" max="1" width="56.140625" customWidth="1"/>
    <col min="2" max="2" width="17.7109375" customWidth="1"/>
    <col min="3" max="3" width="17.28515625" customWidth="1"/>
    <col min="4" max="4" width="19.7109375" customWidth="1"/>
    <col min="5" max="5" width="20.5703125" customWidth="1"/>
  </cols>
  <sheetData>
    <row r="2" spans="1:5" x14ac:dyDescent="0.2">
      <c r="A2" s="12" t="s">
        <v>3</v>
      </c>
      <c r="B2" s="12"/>
      <c r="C2" s="12"/>
      <c r="D2" s="12"/>
      <c r="E2" s="12"/>
    </row>
    <row r="3" spans="1:5" ht="339.75" customHeight="1" x14ac:dyDescent="0.2">
      <c r="A3" s="12"/>
      <c r="B3" s="12"/>
      <c r="C3" s="12"/>
      <c r="D3" s="12"/>
      <c r="E3" s="12"/>
    </row>
    <row r="4" spans="1:5" ht="34.5" customHeight="1" x14ac:dyDescent="0.3">
      <c r="A4" s="13" t="s">
        <v>59</v>
      </c>
      <c r="B4" s="14"/>
      <c r="C4" s="14"/>
      <c r="D4" s="14"/>
      <c r="E4" s="14"/>
    </row>
    <row r="6" spans="1:5" ht="12.75" customHeight="1" x14ac:dyDescent="0.2">
      <c r="A6" s="10" t="s">
        <v>49</v>
      </c>
      <c r="B6" s="10" t="s">
        <v>4</v>
      </c>
      <c r="C6" s="10" t="s">
        <v>5</v>
      </c>
      <c r="D6" s="10" t="s">
        <v>6</v>
      </c>
      <c r="E6" s="11" t="s">
        <v>2</v>
      </c>
    </row>
    <row r="7" spans="1:5" ht="12.75" customHeight="1" x14ac:dyDescent="0.2">
      <c r="A7" s="10" t="s">
        <v>0</v>
      </c>
      <c r="B7" s="10" t="s">
        <v>1</v>
      </c>
      <c r="C7" s="10" t="s">
        <v>1</v>
      </c>
      <c r="D7" s="10" t="s">
        <v>1</v>
      </c>
      <c r="E7" s="11" t="s">
        <v>2</v>
      </c>
    </row>
    <row r="8" spans="1:5" ht="12.75" customHeight="1" x14ac:dyDescent="0.2">
      <c r="A8" s="10" t="s">
        <v>0</v>
      </c>
      <c r="B8" s="10" t="s">
        <v>1</v>
      </c>
      <c r="C8" s="10" t="s">
        <v>1</v>
      </c>
      <c r="D8" s="10" t="s">
        <v>1</v>
      </c>
      <c r="E8" s="11" t="s">
        <v>2</v>
      </c>
    </row>
    <row r="9" spans="1:5" ht="14.25" x14ac:dyDescent="0.2">
      <c r="A9" s="1" t="s">
        <v>11</v>
      </c>
      <c r="B9" s="2">
        <f>SUM(B10:B11)</f>
        <v>55110000</v>
      </c>
      <c r="C9" s="2">
        <f t="shared" ref="C9:E9" si="0">SUM(C10:C11)</f>
        <v>55110000</v>
      </c>
      <c r="D9" s="2">
        <f t="shared" si="0"/>
        <v>55110000</v>
      </c>
      <c r="E9" s="2">
        <f t="shared" si="0"/>
        <v>165330000</v>
      </c>
    </row>
    <row r="10" spans="1:5" ht="30" x14ac:dyDescent="0.2">
      <c r="A10" s="7" t="s">
        <v>58</v>
      </c>
      <c r="B10" s="8">
        <v>53500000</v>
      </c>
      <c r="C10" s="8">
        <v>53500000</v>
      </c>
      <c r="D10" s="8">
        <v>53500000</v>
      </c>
      <c r="E10" s="8">
        <f>SUM(B10:D10)</f>
        <v>160500000</v>
      </c>
    </row>
    <row r="11" spans="1:5" ht="15" x14ac:dyDescent="0.2">
      <c r="A11" s="7" t="s">
        <v>7</v>
      </c>
      <c r="B11" s="8">
        <v>1610000</v>
      </c>
      <c r="C11" s="8">
        <v>1610000</v>
      </c>
      <c r="D11" s="8">
        <v>1610000</v>
      </c>
      <c r="E11" s="8">
        <f t="shared" ref="E11:E56" si="1">SUM(B11:D11)</f>
        <v>4830000</v>
      </c>
    </row>
    <row r="12" spans="1:5" ht="14.25" x14ac:dyDescent="0.2">
      <c r="A12" s="1" t="s">
        <v>12</v>
      </c>
      <c r="B12" s="2">
        <f>SUM(B13:B15)</f>
        <v>3304600</v>
      </c>
      <c r="C12" s="2">
        <f t="shared" ref="C12:E12" si="2">SUM(C13:C15)</f>
        <v>3281600</v>
      </c>
      <c r="D12" s="2">
        <f t="shared" si="2"/>
        <v>3188800</v>
      </c>
      <c r="E12" s="2">
        <f t="shared" si="2"/>
        <v>9775000</v>
      </c>
    </row>
    <row r="13" spans="1:5" ht="22.5" customHeight="1" x14ac:dyDescent="0.2">
      <c r="A13" s="7" t="s">
        <v>8</v>
      </c>
      <c r="B13" s="8">
        <v>405400</v>
      </c>
      <c r="C13" s="8">
        <v>405400</v>
      </c>
      <c r="D13" s="8">
        <v>405400</v>
      </c>
      <c r="E13" s="8">
        <f t="shared" si="1"/>
        <v>1216200</v>
      </c>
    </row>
    <row r="14" spans="1:5" ht="15" x14ac:dyDescent="0.2">
      <c r="A14" s="7" t="s">
        <v>9</v>
      </c>
      <c r="B14" s="8">
        <v>471800</v>
      </c>
      <c r="C14" s="8">
        <v>505700</v>
      </c>
      <c r="D14" s="8">
        <v>505700</v>
      </c>
      <c r="E14" s="8">
        <f t="shared" si="1"/>
        <v>1483200</v>
      </c>
    </row>
    <row r="15" spans="1:5" ht="30" x14ac:dyDescent="0.2">
      <c r="A15" s="7" t="s">
        <v>10</v>
      </c>
      <c r="B15" s="8">
        <v>2427400</v>
      </c>
      <c r="C15" s="8">
        <v>2370500</v>
      </c>
      <c r="D15" s="8">
        <v>2277700</v>
      </c>
      <c r="E15" s="8">
        <f t="shared" si="1"/>
        <v>7075600</v>
      </c>
    </row>
    <row r="16" spans="1:5" ht="14.25" x14ac:dyDescent="0.2">
      <c r="A16" s="1" t="s">
        <v>13</v>
      </c>
      <c r="B16" s="2">
        <f>SUM(B17:B21)</f>
        <v>1487572100</v>
      </c>
      <c r="C16" s="2">
        <f>SUM(C17:C21)</f>
        <v>1492170500</v>
      </c>
      <c r="D16" s="2">
        <f>SUM(D17:D21)</f>
        <v>1496637000</v>
      </c>
      <c r="E16" s="2">
        <f t="shared" si="1"/>
        <v>4476379600</v>
      </c>
    </row>
    <row r="17" spans="1:5" ht="78.75" customHeight="1" x14ac:dyDescent="0.2">
      <c r="A17" s="7" t="s">
        <v>53</v>
      </c>
      <c r="B17" s="8">
        <v>545528000</v>
      </c>
      <c r="C17" s="8">
        <v>535800000</v>
      </c>
      <c r="D17" s="8">
        <v>537900000</v>
      </c>
      <c r="E17" s="8">
        <f t="shared" si="1"/>
        <v>1619228000</v>
      </c>
    </row>
    <row r="18" spans="1:5" ht="88.5" customHeight="1" x14ac:dyDescent="0.2">
      <c r="A18" s="7" t="s">
        <v>54</v>
      </c>
      <c r="B18" s="8">
        <v>899708000</v>
      </c>
      <c r="C18" s="8">
        <v>914400000</v>
      </c>
      <c r="D18" s="8">
        <v>918000000</v>
      </c>
      <c r="E18" s="8">
        <f t="shared" si="1"/>
        <v>2732108000</v>
      </c>
    </row>
    <row r="19" spans="1:5" ht="60" x14ac:dyDescent="0.2">
      <c r="A19" s="7" t="s">
        <v>55</v>
      </c>
      <c r="B19" s="8">
        <v>32248700</v>
      </c>
      <c r="C19" s="8">
        <v>31493500</v>
      </c>
      <c r="D19" s="8">
        <v>30260000</v>
      </c>
      <c r="E19" s="8">
        <f t="shared" si="1"/>
        <v>94002200</v>
      </c>
    </row>
    <row r="20" spans="1:5" ht="75" x14ac:dyDescent="0.2">
      <c r="A20" s="7" t="s">
        <v>56</v>
      </c>
      <c r="B20" s="8">
        <v>5425700</v>
      </c>
      <c r="C20" s="8">
        <v>5815300</v>
      </c>
      <c r="D20" s="8">
        <v>5815300</v>
      </c>
      <c r="E20" s="8">
        <f t="shared" si="1"/>
        <v>17056300</v>
      </c>
    </row>
    <row r="21" spans="1:5" ht="55.5" customHeight="1" x14ac:dyDescent="0.2">
      <c r="A21" s="7" t="s">
        <v>57</v>
      </c>
      <c r="B21" s="8">
        <v>4661700</v>
      </c>
      <c r="C21" s="8">
        <v>4661700</v>
      </c>
      <c r="D21" s="8">
        <v>4661700</v>
      </c>
      <c r="E21" s="8">
        <f t="shared" si="1"/>
        <v>13985100</v>
      </c>
    </row>
    <row r="22" spans="1:5" ht="14.25" x14ac:dyDescent="0.2">
      <c r="A22" s="1" t="s">
        <v>14</v>
      </c>
      <c r="B22" s="2">
        <f>SUM(B23:B26)</f>
        <v>171400000</v>
      </c>
      <c r="C22" s="2">
        <f t="shared" ref="C22:D22" si="3">SUM(C23:C26)</f>
        <v>171400000</v>
      </c>
      <c r="D22" s="2">
        <f t="shared" si="3"/>
        <v>171400000</v>
      </c>
      <c r="E22" s="2">
        <f t="shared" si="1"/>
        <v>514200000</v>
      </c>
    </row>
    <row r="23" spans="1:5" ht="15" x14ac:dyDescent="0.2">
      <c r="A23" s="7" t="s">
        <v>16</v>
      </c>
      <c r="B23" s="8">
        <v>162500000</v>
      </c>
      <c r="C23" s="8">
        <v>162500000</v>
      </c>
      <c r="D23" s="8">
        <v>162500000</v>
      </c>
      <c r="E23" s="8">
        <f t="shared" si="1"/>
        <v>487500000</v>
      </c>
    </row>
    <row r="24" spans="1:5" ht="15" x14ac:dyDescent="0.2">
      <c r="A24" s="7" t="s">
        <v>15</v>
      </c>
      <c r="B24" s="8">
        <v>2157000</v>
      </c>
      <c r="C24" s="8">
        <v>2157000</v>
      </c>
      <c r="D24" s="8">
        <v>2157000</v>
      </c>
      <c r="E24" s="8">
        <f t="shared" si="1"/>
        <v>6471000</v>
      </c>
    </row>
    <row r="25" spans="1:5" ht="15" x14ac:dyDescent="0.2">
      <c r="A25" s="7" t="s">
        <v>17</v>
      </c>
      <c r="B25" s="8">
        <v>4900000</v>
      </c>
      <c r="C25" s="8">
        <v>4900000</v>
      </c>
      <c r="D25" s="8">
        <v>4900000</v>
      </c>
      <c r="E25" s="8">
        <f t="shared" si="1"/>
        <v>14700000</v>
      </c>
    </row>
    <row r="26" spans="1:5" ht="15" x14ac:dyDescent="0.2">
      <c r="A26" s="7" t="s">
        <v>18</v>
      </c>
      <c r="B26" s="8">
        <v>1843000</v>
      </c>
      <c r="C26" s="8">
        <v>1843000</v>
      </c>
      <c r="D26" s="8">
        <v>1843000</v>
      </c>
      <c r="E26" s="8">
        <f t="shared" si="1"/>
        <v>5529000</v>
      </c>
    </row>
    <row r="27" spans="1:5" ht="14.25" x14ac:dyDescent="0.2">
      <c r="A27" s="1" t="s">
        <v>20</v>
      </c>
      <c r="B27" s="2">
        <f>109886500+1413500-9712300</f>
        <v>101587700</v>
      </c>
      <c r="C27" s="2">
        <f>109886500+1413500-15860700</f>
        <v>95439300</v>
      </c>
      <c r="D27" s="2">
        <f>109886500+1413500+42253200</f>
        <v>153553200</v>
      </c>
      <c r="E27" s="2">
        <f t="shared" si="1"/>
        <v>350580200</v>
      </c>
    </row>
    <row r="28" spans="1:5" ht="15" x14ac:dyDescent="0.2">
      <c r="A28" s="1" t="s">
        <v>19</v>
      </c>
      <c r="B28" s="2">
        <f>SUM(B29:B56)</f>
        <v>24323000</v>
      </c>
      <c r="C28" s="2">
        <f t="shared" ref="C28:D28" si="4">SUM(C29:C56)</f>
        <v>1110000</v>
      </c>
      <c r="D28" s="2">
        <f t="shared" si="4"/>
        <v>1110000</v>
      </c>
      <c r="E28" s="8">
        <f t="shared" si="1"/>
        <v>26543000</v>
      </c>
    </row>
    <row r="29" spans="1:5" ht="30" x14ac:dyDescent="0.2">
      <c r="A29" s="7" t="s">
        <v>21</v>
      </c>
      <c r="B29" s="8">
        <v>1100000</v>
      </c>
      <c r="C29" s="8">
        <v>0</v>
      </c>
      <c r="D29" s="8">
        <v>0</v>
      </c>
      <c r="E29" s="8">
        <f t="shared" si="1"/>
        <v>1100000</v>
      </c>
    </row>
    <row r="30" spans="1:5" ht="30" x14ac:dyDescent="0.2">
      <c r="A30" s="7" t="s">
        <v>22</v>
      </c>
      <c r="B30" s="8">
        <v>300000</v>
      </c>
      <c r="C30" s="8">
        <v>0</v>
      </c>
      <c r="D30" s="8">
        <v>0</v>
      </c>
      <c r="E30" s="8">
        <f t="shared" si="1"/>
        <v>300000</v>
      </c>
    </row>
    <row r="31" spans="1:5" ht="15" x14ac:dyDescent="0.2">
      <c r="A31" s="7" t="s">
        <v>23</v>
      </c>
      <c r="B31" s="8">
        <v>80000</v>
      </c>
      <c r="C31" s="8">
        <v>0</v>
      </c>
      <c r="D31" s="8">
        <v>0</v>
      </c>
      <c r="E31" s="8">
        <f t="shared" si="1"/>
        <v>80000</v>
      </c>
    </row>
    <row r="32" spans="1:5" ht="30" x14ac:dyDescent="0.2">
      <c r="A32" s="7" t="s">
        <v>24</v>
      </c>
      <c r="B32" s="8">
        <v>51300</v>
      </c>
      <c r="C32" s="8">
        <v>0</v>
      </c>
      <c r="D32" s="8">
        <v>0</v>
      </c>
      <c r="E32" s="8">
        <f t="shared" si="1"/>
        <v>51300</v>
      </c>
    </row>
    <row r="33" spans="1:5" ht="15" x14ac:dyDescent="0.2">
      <c r="A33" s="7" t="s">
        <v>25</v>
      </c>
      <c r="B33" s="8">
        <v>1605620</v>
      </c>
      <c r="C33" s="8">
        <v>0</v>
      </c>
      <c r="D33" s="8">
        <v>0</v>
      </c>
      <c r="E33" s="8">
        <f t="shared" si="1"/>
        <v>1605620</v>
      </c>
    </row>
    <row r="34" spans="1:5" ht="15" x14ac:dyDescent="0.2">
      <c r="A34" s="7" t="s">
        <v>26</v>
      </c>
      <c r="B34" s="8">
        <v>123000</v>
      </c>
      <c r="C34" s="8">
        <v>0</v>
      </c>
      <c r="D34" s="8">
        <v>0</v>
      </c>
      <c r="E34" s="8">
        <f t="shared" si="1"/>
        <v>123000</v>
      </c>
    </row>
    <row r="35" spans="1:5" ht="30" x14ac:dyDescent="0.2">
      <c r="A35" s="7" t="s">
        <v>27</v>
      </c>
      <c r="B35" s="8">
        <v>41000</v>
      </c>
      <c r="C35" s="8">
        <v>0</v>
      </c>
      <c r="D35" s="8">
        <v>0</v>
      </c>
      <c r="E35" s="8">
        <f t="shared" si="1"/>
        <v>41000</v>
      </c>
    </row>
    <row r="36" spans="1:5" ht="15" x14ac:dyDescent="0.2">
      <c r="A36" s="7" t="s">
        <v>28</v>
      </c>
      <c r="B36" s="8">
        <v>22350</v>
      </c>
      <c r="C36" s="8">
        <v>0</v>
      </c>
      <c r="D36" s="8">
        <v>0</v>
      </c>
      <c r="E36" s="8">
        <f t="shared" si="1"/>
        <v>22350</v>
      </c>
    </row>
    <row r="37" spans="1:5" ht="15" x14ac:dyDescent="0.2">
      <c r="A37" s="9" t="s">
        <v>29</v>
      </c>
      <c r="B37" s="8">
        <v>387000</v>
      </c>
      <c r="C37" s="8">
        <v>0</v>
      </c>
      <c r="D37" s="8">
        <v>0</v>
      </c>
      <c r="E37" s="8">
        <f t="shared" si="1"/>
        <v>387000</v>
      </c>
    </row>
    <row r="38" spans="1:5" ht="15" x14ac:dyDescent="0.2">
      <c r="A38" s="9" t="s">
        <v>30</v>
      </c>
      <c r="B38" s="8">
        <v>595000</v>
      </c>
      <c r="C38" s="8">
        <v>0</v>
      </c>
      <c r="D38" s="8">
        <v>0</v>
      </c>
      <c r="E38" s="8">
        <f t="shared" si="1"/>
        <v>595000</v>
      </c>
    </row>
    <row r="39" spans="1:5" ht="15" x14ac:dyDescent="0.2">
      <c r="A39" s="9" t="s">
        <v>31</v>
      </c>
      <c r="B39" s="8">
        <v>649500</v>
      </c>
      <c r="C39" s="8">
        <v>0</v>
      </c>
      <c r="D39" s="8">
        <v>0</v>
      </c>
      <c r="E39" s="8">
        <f t="shared" si="1"/>
        <v>649500</v>
      </c>
    </row>
    <row r="40" spans="1:5" ht="30" customHeight="1" x14ac:dyDescent="0.2">
      <c r="A40" s="9" t="s">
        <v>33</v>
      </c>
      <c r="B40" s="8">
        <v>708000</v>
      </c>
      <c r="C40" s="8">
        <v>0</v>
      </c>
      <c r="D40" s="8">
        <v>0</v>
      </c>
      <c r="E40" s="8">
        <f t="shared" si="1"/>
        <v>708000</v>
      </c>
    </row>
    <row r="41" spans="1:5" ht="35.25" customHeight="1" x14ac:dyDescent="0.2">
      <c r="A41" s="9" t="s">
        <v>32</v>
      </c>
      <c r="B41" s="8">
        <v>491400</v>
      </c>
      <c r="C41" s="8">
        <v>0</v>
      </c>
      <c r="D41" s="8">
        <v>0</v>
      </c>
      <c r="E41" s="8">
        <f t="shared" si="1"/>
        <v>491400</v>
      </c>
    </row>
    <row r="42" spans="1:5" ht="15" x14ac:dyDescent="0.2">
      <c r="A42" s="7" t="s">
        <v>34</v>
      </c>
      <c r="B42" s="8">
        <v>341000</v>
      </c>
      <c r="C42" s="8">
        <v>0</v>
      </c>
      <c r="D42" s="8">
        <v>0</v>
      </c>
      <c r="E42" s="8">
        <f t="shared" si="1"/>
        <v>341000</v>
      </c>
    </row>
    <row r="43" spans="1:5" ht="15" x14ac:dyDescent="0.2">
      <c r="A43" s="7" t="s">
        <v>35</v>
      </c>
      <c r="B43" s="8">
        <v>100000</v>
      </c>
      <c r="C43" s="8">
        <v>0</v>
      </c>
      <c r="D43" s="8">
        <v>0</v>
      </c>
      <c r="E43" s="8">
        <f t="shared" si="1"/>
        <v>100000</v>
      </c>
    </row>
    <row r="44" spans="1:5" ht="15" x14ac:dyDescent="0.2">
      <c r="A44" s="7" t="s">
        <v>36</v>
      </c>
      <c r="B44" s="8">
        <v>1248500</v>
      </c>
      <c r="C44" s="8">
        <v>0</v>
      </c>
      <c r="D44" s="8">
        <v>0</v>
      </c>
      <c r="E44" s="8">
        <f t="shared" si="1"/>
        <v>1248500</v>
      </c>
    </row>
    <row r="45" spans="1:5" ht="15" x14ac:dyDescent="0.2">
      <c r="A45" s="7" t="s">
        <v>37</v>
      </c>
      <c r="B45" s="8">
        <v>361200</v>
      </c>
      <c r="C45" s="8">
        <v>0</v>
      </c>
      <c r="D45" s="8">
        <v>0</v>
      </c>
      <c r="E45" s="8">
        <f t="shared" si="1"/>
        <v>361200</v>
      </c>
    </row>
    <row r="46" spans="1:5" ht="15" x14ac:dyDescent="0.2">
      <c r="A46" s="7" t="s">
        <v>38</v>
      </c>
      <c r="B46" s="8">
        <v>634000</v>
      </c>
      <c r="C46" s="8">
        <v>0</v>
      </c>
      <c r="D46" s="8">
        <v>0</v>
      </c>
      <c r="E46" s="8">
        <f t="shared" si="1"/>
        <v>634000</v>
      </c>
    </row>
    <row r="47" spans="1:5" ht="15" x14ac:dyDescent="0.2">
      <c r="A47" s="7" t="s">
        <v>39</v>
      </c>
      <c r="B47" s="8">
        <v>46000</v>
      </c>
      <c r="C47" s="8">
        <v>0</v>
      </c>
      <c r="D47" s="8">
        <v>0</v>
      </c>
      <c r="E47" s="8">
        <f t="shared" si="1"/>
        <v>46000</v>
      </c>
    </row>
    <row r="48" spans="1:5" ht="18.75" customHeight="1" x14ac:dyDescent="0.2">
      <c r="A48" s="7" t="s">
        <v>41</v>
      </c>
      <c r="B48" s="8">
        <v>500</v>
      </c>
      <c r="C48" s="8">
        <v>0</v>
      </c>
      <c r="D48" s="8">
        <v>0</v>
      </c>
      <c r="E48" s="8">
        <f t="shared" si="1"/>
        <v>500</v>
      </c>
    </row>
    <row r="49" spans="1:5" ht="15" x14ac:dyDescent="0.2">
      <c r="A49" s="7" t="s">
        <v>40</v>
      </c>
      <c r="B49" s="8">
        <v>33700</v>
      </c>
      <c r="C49" s="8">
        <v>0</v>
      </c>
      <c r="D49" s="8">
        <v>0</v>
      </c>
      <c r="E49" s="8">
        <f t="shared" si="1"/>
        <v>33700</v>
      </c>
    </row>
    <row r="50" spans="1:5" ht="15" x14ac:dyDescent="0.2">
      <c r="A50" s="7" t="s">
        <v>48</v>
      </c>
      <c r="B50" s="8">
        <v>2131180</v>
      </c>
      <c r="C50" s="8">
        <v>0</v>
      </c>
      <c r="D50" s="8">
        <v>0</v>
      </c>
      <c r="E50" s="8">
        <f t="shared" si="1"/>
        <v>2131180</v>
      </c>
    </row>
    <row r="51" spans="1:5" ht="30" x14ac:dyDescent="0.2">
      <c r="A51" s="7" t="s">
        <v>42</v>
      </c>
      <c r="B51" s="8">
        <v>1110000</v>
      </c>
      <c r="C51" s="8">
        <v>1110000</v>
      </c>
      <c r="D51" s="8">
        <v>1110000</v>
      </c>
      <c r="E51" s="8">
        <f t="shared" si="1"/>
        <v>3330000</v>
      </c>
    </row>
    <row r="52" spans="1:5" ht="28.5" customHeight="1" x14ac:dyDescent="0.2">
      <c r="A52" s="7" t="s">
        <v>44</v>
      </c>
      <c r="B52" s="8">
        <v>80000</v>
      </c>
      <c r="C52" s="8">
        <v>0</v>
      </c>
      <c r="D52" s="8">
        <v>0</v>
      </c>
      <c r="E52" s="8">
        <f t="shared" si="1"/>
        <v>80000</v>
      </c>
    </row>
    <row r="53" spans="1:5" ht="15" x14ac:dyDescent="0.2">
      <c r="A53" s="7" t="s">
        <v>43</v>
      </c>
      <c r="B53" s="8">
        <v>68000</v>
      </c>
      <c r="C53" s="8">
        <v>0</v>
      </c>
      <c r="D53" s="8">
        <v>0</v>
      </c>
      <c r="E53" s="8">
        <f t="shared" si="1"/>
        <v>68000</v>
      </c>
    </row>
    <row r="54" spans="1:5" ht="23.25" customHeight="1" x14ac:dyDescent="0.2">
      <c r="A54" s="7" t="s">
        <v>45</v>
      </c>
      <c r="B54" s="8">
        <v>551750</v>
      </c>
      <c r="C54" s="8">
        <v>0</v>
      </c>
      <c r="D54" s="8">
        <v>0</v>
      </c>
      <c r="E54" s="8">
        <f t="shared" si="1"/>
        <v>551750</v>
      </c>
    </row>
    <row r="55" spans="1:5" ht="15" x14ac:dyDescent="0.2">
      <c r="A55" s="7" t="s">
        <v>46</v>
      </c>
      <c r="B55" s="8">
        <v>11063000</v>
      </c>
      <c r="C55" s="8">
        <v>0</v>
      </c>
      <c r="D55" s="8">
        <v>0</v>
      </c>
      <c r="E55" s="8">
        <f t="shared" si="1"/>
        <v>11063000</v>
      </c>
    </row>
    <row r="56" spans="1:5" ht="30" x14ac:dyDescent="0.2">
      <c r="A56" s="7" t="s">
        <v>47</v>
      </c>
      <c r="B56" s="8">
        <v>400000</v>
      </c>
      <c r="C56" s="8">
        <v>0</v>
      </c>
      <c r="D56" s="8">
        <v>0</v>
      </c>
      <c r="E56" s="8">
        <f t="shared" si="1"/>
        <v>400000</v>
      </c>
    </row>
    <row r="57" spans="1:5" ht="14.25" x14ac:dyDescent="0.2">
      <c r="A57" s="4" t="s">
        <v>51</v>
      </c>
      <c r="B57" s="2">
        <f>B9+B12+B22+B27+B28+B16</f>
        <v>1843297400</v>
      </c>
      <c r="C57" s="2">
        <f t="shared" ref="C57:E57" si="5">C9+C12+C22+C27+C28+C16</f>
        <v>1818511400</v>
      </c>
      <c r="D57" s="2">
        <f t="shared" si="5"/>
        <v>1880999000</v>
      </c>
      <c r="E57" s="2">
        <f t="shared" si="5"/>
        <v>5542807800</v>
      </c>
    </row>
    <row r="58" spans="1:5" x14ac:dyDescent="0.2">
      <c r="A58" s="5" t="s">
        <v>52</v>
      </c>
      <c r="B58" s="6">
        <f>B57-B16</f>
        <v>355725300</v>
      </c>
      <c r="C58" s="6">
        <f>C57-C16</f>
        <v>326340900</v>
      </c>
      <c r="D58" s="6">
        <f>D57-D16</f>
        <v>384362000</v>
      </c>
      <c r="E58" s="6">
        <f>E57-E16</f>
        <v>1066428200</v>
      </c>
    </row>
    <row r="60" spans="1:5" ht="15.75" x14ac:dyDescent="0.25">
      <c r="A60" s="3" t="s">
        <v>50</v>
      </c>
    </row>
  </sheetData>
  <mergeCells count="7">
    <mergeCell ref="B6:B8"/>
    <mergeCell ref="C6:C8"/>
    <mergeCell ref="D6:D8"/>
    <mergeCell ref="E6:E8"/>
    <mergeCell ref="A2:E3"/>
    <mergeCell ref="A4:E4"/>
    <mergeCell ref="A6:A8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rep:2.56.0.456</dc:description>
  <cp:lastModifiedBy>User</cp:lastModifiedBy>
  <cp:lastPrinted>2025-12-09T07:18:40Z</cp:lastPrinted>
  <dcterms:created xsi:type="dcterms:W3CDTF">2025-12-09T04:48:17Z</dcterms:created>
  <dcterms:modified xsi:type="dcterms:W3CDTF">2025-12-09T07:54:36Z</dcterms:modified>
</cp:coreProperties>
</file>